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진행업무\09. 작년 업무추진비 사용내역 공개\"/>
    </mc:Choice>
  </mc:AlternateContent>
  <bookViews>
    <workbookView xWindow="0" yWindow="0" windowWidth="25200" windowHeight="12390" tabRatio="825" activeTab="9"/>
  </bookViews>
  <sheets>
    <sheet name="이사장" sheetId="2" r:id="rId1"/>
    <sheet name="경영본부장" sheetId="4" r:id="rId2"/>
    <sheet name="환경본부장" sheetId="5" r:id="rId3"/>
    <sheet name="환경시설처장" sheetId="9" r:id="rId4"/>
    <sheet name="경영지원처장" sheetId="6" r:id="rId5"/>
    <sheet name="한밭체육시설처장" sheetId="12" r:id="rId6"/>
    <sheet name="체육청소년시설처장" sheetId="7" r:id="rId7"/>
    <sheet name="복지시설처장" sheetId="13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4" hidden="1">경영지원처장!$A$3:$I$3</definedName>
    <definedName name="_xlnm._FilterDatabase" localSheetId="8" hidden="1">기반시설처장!$A$3:$I$3</definedName>
    <definedName name="_xlnm._FilterDatabase" localSheetId="7" hidden="1">복지시설처장!$A$3:$I$3</definedName>
    <definedName name="_xlnm._FilterDatabase" localSheetId="9" hidden="1">안전감사실장!$A$3:$I$3</definedName>
    <definedName name="_xlnm._FilterDatabase" localSheetId="0" hidden="1">이사장!$A$3:$H$3</definedName>
    <definedName name="_xlnm._FilterDatabase" localSheetId="6" hidden="1">체육청소년시설처장!$A$3:$I$3</definedName>
    <definedName name="_xlnm._FilterDatabase" localSheetId="5" hidden="1">한밭체육시설처장!$A$3:$I$3</definedName>
    <definedName name="_xlnm._FilterDatabase" localSheetId="2" hidden="1">환경본부장!$A$3:$I$3</definedName>
    <definedName name="_xlnm._FilterDatabase" localSheetId="3" hidden="1">환경시설처장!$A$3:$I$3</definedName>
    <definedName name="_xlnm.Print_Area" localSheetId="4">경영지원처장!$A$1:$H$6</definedName>
    <definedName name="_xlnm.Print_Area" localSheetId="8">기반시설처장!$A$1:$H$6</definedName>
    <definedName name="_xlnm.Print_Area" localSheetId="7">복지시설처장!$A$1:$H$6</definedName>
    <definedName name="_xlnm.Print_Area" localSheetId="9">안전감사실장!$A$1:$H$7</definedName>
    <definedName name="_xlnm.Print_Area" localSheetId="0">이사장!$A$1:$H$18</definedName>
    <definedName name="_xlnm.Print_Area" localSheetId="6">체육청소년시설처장!$A$1:$H$6</definedName>
    <definedName name="_xlnm.Print_Area" localSheetId="5">한밭체육시설처장!$A$1:$H$6</definedName>
    <definedName name="_xlnm.Print_Area" localSheetId="2">환경본부장!$A$1:$H$7</definedName>
    <definedName name="_xlnm.Print_Area" localSheetId="3">환경시설처장!$A$1:$H$6</definedName>
  </definedNames>
  <calcPr calcId="162913"/>
</workbook>
</file>

<file path=xl/calcChain.xml><?xml version="1.0" encoding="utf-8"?>
<calcChain xmlns="http://schemas.openxmlformats.org/spreadsheetml/2006/main">
  <c r="G4" i="11" l="1"/>
  <c r="H4" i="11"/>
  <c r="G4" i="4" l="1"/>
  <c r="H4" i="4"/>
  <c r="H5" i="13" l="1"/>
  <c r="H4" i="13"/>
  <c r="G4" i="13"/>
  <c r="H5" i="11" l="1"/>
  <c r="G4" i="2" l="1"/>
  <c r="H5" i="12" l="1"/>
  <c r="H4" i="12"/>
  <c r="G4" i="12"/>
  <c r="G4" i="6" l="1"/>
  <c r="H5" i="6"/>
  <c r="H4" i="6"/>
  <c r="H5" i="2"/>
  <c r="H4" i="2"/>
  <c r="H5" i="9" l="1"/>
  <c r="H4" i="9"/>
  <c r="G4" i="9"/>
  <c r="H5" i="5"/>
  <c r="H4" i="5"/>
  <c r="G4" i="5"/>
  <c r="H5" i="4" l="1"/>
  <c r="G4" i="7" l="1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<sst xmlns="http://schemas.openxmlformats.org/spreadsheetml/2006/main" count="194" uniqueCount="92">
  <si>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</si>
  <si>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</si>
  <si>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</si>
  <si>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</si>
  <si>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</si>
  <si>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</si>
  <si>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</si>
  <si>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</si>
  <si>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</si>
  <si>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</si>
  <si>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t>연 번</t>
    <phoneticPr fontId="2" type="noConversion"/>
  </si>
  <si>
    <t>일 자</t>
    <phoneticPr fontId="2" type="noConversion"/>
  </si>
  <si>
    <t>내    역</t>
    <phoneticPr fontId="2" type="noConversion"/>
  </si>
  <si>
    <t>사용처(장소)</t>
    <phoneticPr fontId="2" type="noConversion"/>
  </si>
  <si>
    <t>집행 대상자</t>
    <phoneticPr fontId="2" type="noConversion"/>
  </si>
  <si>
    <t>인원(명)</t>
    <phoneticPr fontId="2" type="noConversion"/>
  </si>
  <si>
    <t>금액(원)</t>
    <phoneticPr fontId="2" type="noConversion"/>
  </si>
  <si>
    <t>결제 방식</t>
    <phoneticPr fontId="2" type="noConversion"/>
  </si>
  <si>
    <t>"사용내역 없음"</t>
    <phoneticPr fontId="2" type="noConversion"/>
  </si>
  <si>
    <t>"사용내역 없음"</t>
  </si>
  <si>
    <t>자전거대행진 관련 업무협의</t>
    <phoneticPr fontId="2" type="noConversion"/>
  </si>
  <si>
    <t>꺼먹지황태진국(서구 한밭대로 705)</t>
    <phoneticPr fontId="2" type="noConversion"/>
  </si>
  <si>
    <t>기반시설처장</t>
    <phoneticPr fontId="2" type="noConversion"/>
  </si>
  <si>
    <t>카드</t>
    <phoneticPr fontId="2" type="noConversion"/>
  </si>
  <si>
    <t>카드</t>
  </si>
  <si>
    <t>쌍촌본가(유성구 엑스포로 244-5)</t>
  </si>
  <si>
    <t>12-03</t>
  </si>
  <si>
    <t>12-07</t>
  </si>
  <si>
    <t>12-11</t>
  </si>
  <si>
    <t>12-14</t>
  </si>
  <si>
    <t>12-17</t>
  </si>
  <si>
    <t>12-16</t>
  </si>
  <si>
    <t>12-21</t>
  </si>
  <si>
    <t>12-24</t>
  </si>
  <si>
    <t>12-23</t>
  </si>
  <si>
    <t>이사장 업무추진비 사용내역 (2020년 12월)</t>
    <phoneticPr fontId="2" type="noConversion"/>
  </si>
  <si>
    <t>경조사비(부의금)</t>
  </si>
  <si>
    <t>연말 공단업무현안 관련 협의 및 오찬 실시</t>
  </si>
  <si>
    <t>노사 현안업무 협의를 위한 간담회 및 만찬 실시</t>
  </si>
  <si>
    <t>하반기 기반시설처 업무협의 및 오찬 실시</t>
  </si>
  <si>
    <t>경조사비(축의금)</t>
  </si>
  <si>
    <t>정년퇴임행사 추진을 위한 오찬 실시</t>
  </si>
  <si>
    <t>현안업무 추진으로 인한 직원 노고 격려를 위한 오찬 실시</t>
    <phoneticPr fontId="2" type="noConversion"/>
  </si>
  <si>
    <t>현안업무 추진을 위한 실무진 노고 격려 오찬 실시</t>
    <phoneticPr fontId="2" type="noConversion"/>
  </si>
  <si>
    <t>연말 근무자 격려를 위한 도시락 제공</t>
    <phoneticPr fontId="2" type="noConversion"/>
  </si>
  <si>
    <t>한밭수영장관리팀 권상원(본인상)</t>
  </si>
  <si>
    <t>정수원운영팀 이성주(빙모상)</t>
  </si>
  <si>
    <t>임원진, 경영지원처장, 환경시설처장, 부서별 팀장 등</t>
  </si>
  <si>
    <t>임원진, 경영지원처장, 총무인사팀장, 노무복지팀장, 2노조 임원진</t>
  </si>
  <si>
    <t>이사장, 기반시설처장 등</t>
  </si>
  <si>
    <t>타슈관리팀 오상명(결혼식)</t>
  </si>
  <si>
    <t>이사장, 임원, 경영지원처장, 기획 및 재무회계팀 직원 등</t>
  </si>
  <si>
    <t>이사장, 임원, 기획혁신팀 및 총무인사팀 직원 등</t>
  </si>
  <si>
    <t>국민생활관 김광선(빙부상)</t>
  </si>
  <si>
    <t>안전감사실 박혜선(부친상)</t>
  </si>
  <si>
    <t>임원진, 노동조합, 퇴임자, 총무인사팀 등</t>
  </si>
  <si>
    <t>무지개복지생산영업팀 황힘찬(빙부상)</t>
  </si>
  <si>
    <t>하수처리장 본부동 직원 등</t>
  </si>
  <si>
    <t>서원골유황오리(유성구 엑스포로269번길 8)</t>
  </si>
  <si>
    <t>서원골유황오리(유성구 엑스포로269번길 8)</t>
    <phoneticPr fontId="2" type="noConversion"/>
  </si>
  <si>
    <t>얼쑤(동구 하소동)</t>
    <phoneticPr fontId="2" type="noConversion"/>
  </si>
  <si>
    <t>전원촌식당(유성구 엑스포로 251번길 5)</t>
    <phoneticPr fontId="2" type="noConversion"/>
  </si>
  <si>
    <t>원촌식당(유성구 아리랑로 6)</t>
    <phoneticPr fontId="2" type="noConversion"/>
  </si>
  <si>
    <t>유생촌(유성구 엑스포로 240)</t>
    <phoneticPr fontId="2" type="noConversion"/>
  </si>
  <si>
    <t>현금</t>
  </si>
  <si>
    <t>현금</t>
    <phoneticPr fontId="2" type="noConversion"/>
  </si>
  <si>
    <t>카드</t>
    <phoneticPr fontId="2" type="noConversion"/>
  </si>
  <si>
    <t>경영본부장 업무추진비 사용내역 (2020년 12월)</t>
    <phoneticPr fontId="2" type="noConversion"/>
  </si>
  <si>
    <t>현안업무 추진으로 인한 직원 격려 오찬 실시</t>
    <phoneticPr fontId="2" type="noConversion"/>
  </si>
  <si>
    <t>경영본부장, 안전감사실 직원 등</t>
    <phoneticPr fontId="2" type="noConversion"/>
  </si>
  <si>
    <t>이화수 대전원촌본점(유성구 엑스포로251번길 10-3)</t>
    <phoneticPr fontId="2" type="noConversion"/>
  </si>
  <si>
    <t>하수처리장 시설물 관리 노고 많은 직원 격려 석식 제공</t>
  </si>
  <si>
    <t>한라포크(서구 갈마동 427-6)</t>
  </si>
  <si>
    <t>직원</t>
  </si>
  <si>
    <t>제어실 현안사항으로 노고가 많은 직원 격려 중식 제공</t>
  </si>
  <si>
    <t>환경본부장 업무추진비 사용내역 (2020년 12월)</t>
    <phoneticPr fontId="2" type="noConversion"/>
  </si>
  <si>
    <t>공정안전관리(PSM)개선 아이디어 우수자 격려 상품권 구입</t>
  </si>
  <si>
    <t>으뜸새마을금고</t>
  </si>
  <si>
    <t>환경시설처장 업무추진비 사용내역 (2020년 12월)</t>
    <phoneticPr fontId="2" type="noConversion"/>
  </si>
  <si>
    <t>경영지원처장 업무추진비 사용내역 (2020년 12월)</t>
    <phoneticPr fontId="2" type="noConversion"/>
  </si>
  <si>
    <t>파크골프장 신규 인수 및 2021 체육시설 활성화 현안업무
논의 후 오찬</t>
  </si>
  <si>
    <t>대흥정육식당
(중구 보문로162번길 86)</t>
  </si>
  <si>
    <t>처장, 한밭체육시설처 직원 22</t>
  </si>
  <si>
    <t>한밭체육시설처장 업무추진비 사용내역 (2020년 12월)</t>
    <phoneticPr fontId="2" type="noConversion"/>
  </si>
  <si>
    <t>체육청소년시설처장 업무추진비 사용내역 (2020년 12월)</t>
    <phoneticPr fontId="2" type="noConversion"/>
  </si>
  <si>
    <t>복지시설처장 업무추진비 사용내역 (2020년 12월)</t>
    <phoneticPr fontId="2" type="noConversion"/>
  </si>
  <si>
    <t>기반시설처장 업무추진비 사용내역 (2020년 12월)</t>
    <phoneticPr fontId="2" type="noConversion"/>
  </si>
  <si>
    <t>안전감사실장 업무추진비 사용내역 (2020년 12월)</t>
    <phoneticPr fontId="2" type="noConversion"/>
  </si>
  <si>
    <t>안전점검 및 복부감찰 격려</t>
  </si>
  <si>
    <t>서원골유황오리(대전 유성구 엑스포로269번길 8)</t>
  </si>
  <si>
    <t>안전감사실직원</t>
  </si>
  <si>
    <t>원촌식당(대전 유성구 아리랑로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</si>
</sst>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;[Red]#,##0"/>
    <numFmt numFmtId="182" formatCode="0_);[Red]\(0\)"/>
  </numFmts>
  <fonts count="2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굴림체"/>
      <family val="3"/>
      <charset val="129"/>
    </font>
    <font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9" fontId="16" fillId="0" borderId="6" xfId="16" applyNumberFormat="1" applyFont="1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9" fillId="0" borderId="22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6" xfId="0" applyBorder="1" applyAlignment="1">
      <alignment horizontal="center" vertical="center" wrapText="1"/>
    </xf>
    <xf numFmtId="41" fontId="10" fillId="0" borderId="19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6" xfId="0" applyBorder="1">
      <alignment vertical="center"/>
    </xf>
    <xf numFmtId="58" fontId="0" fillId="0" borderId="13" xfId="0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8" xfId="16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177" fontId="9" fillId="0" borderId="32" xfId="16" applyNumberFormat="1" applyFont="1" applyBorder="1" applyAlignment="1">
      <alignment horizontal="center" vertical="center" wrapText="1"/>
    </xf>
    <xf numFmtId="179" fontId="9" fillId="0" borderId="35" xfId="16" applyNumberFormat="1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58" fontId="0" fillId="0" borderId="34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2" fillId="0" borderId="34" xfId="10" applyFont="1" applyFill="1" applyBorder="1" applyAlignment="1">
      <alignment horizontal="center" vertical="center" wrapText="1"/>
    </xf>
    <xf numFmtId="0" fontId="12" fillId="0" borderId="35" xfId="10" applyFont="1" applyFill="1" applyBorder="1" applyAlignment="1">
      <alignment horizontal="center" vertical="center"/>
    </xf>
    <xf numFmtId="181" fontId="20" fillId="0" borderId="34" xfId="16" applyNumberFormat="1" applyFont="1" applyBorder="1" applyAlignment="1">
      <alignment horizontal="center" vertical="center" shrinkToFit="1"/>
    </xf>
    <xf numFmtId="182" fontId="20" fillId="0" borderId="34" xfId="0" applyNumberFormat="1" applyFont="1" applyBorder="1" applyAlignment="1">
      <alignment horizontal="center" vertical="center" shrinkToFit="1"/>
    </xf>
    <xf numFmtId="0" fontId="0" fillId="0" borderId="1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41" fontId="10" fillId="0" borderId="34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5" xfId="16" applyNumberFormat="1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58" fontId="0" fillId="0" borderId="37" xfId="0" applyNumberFormat="1" applyFont="1" applyBorder="1" applyAlignment="1">
      <alignment horizontal="center" vertical="center" wrapText="1"/>
    </xf>
    <xf numFmtId="0" fontId="12" fillId="0" borderId="37" xfId="10" applyFont="1" applyFill="1" applyBorder="1" applyAlignment="1">
      <alignment horizontal="center" vertical="center"/>
    </xf>
    <xf numFmtId="0" fontId="12" fillId="0" borderId="37" xfId="10" applyFont="1" applyFill="1" applyBorder="1" applyAlignment="1">
      <alignment horizontal="center" vertical="center" wrapText="1"/>
    </xf>
    <xf numFmtId="180" fontId="12" fillId="0" borderId="37" xfId="10" applyNumberFormat="1" applyFont="1" applyFill="1" applyBorder="1" applyAlignment="1">
      <alignment horizontal="right" vertical="center"/>
    </xf>
    <xf numFmtId="0" fontId="12" fillId="0" borderId="38" xfId="10" applyFont="1" applyFill="1" applyBorder="1" applyAlignment="1">
      <alignment horizontal="center" vertical="center"/>
    </xf>
    <xf numFmtId="0" fontId="12" fillId="0" borderId="34" xfId="10" applyFont="1" applyFill="1" applyBorder="1" applyAlignment="1">
      <alignment horizontal="center" vertical="center"/>
    </xf>
    <xf numFmtId="180" fontId="12" fillId="0" borderId="34" xfId="10" applyNumberFormat="1" applyFont="1" applyFill="1" applyBorder="1" applyAlignment="1">
      <alignment horizontal="right" vertical="center"/>
    </xf>
    <xf numFmtId="0" fontId="9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41" fontId="9" fillId="0" borderId="34" xfId="0" applyNumberFormat="1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177" fontId="13" fillId="0" borderId="34" xfId="16" applyNumberFormat="1" applyFont="1" applyBorder="1" applyAlignment="1">
      <alignment horizontal="center" vertical="center" wrapText="1"/>
    </xf>
    <xf numFmtId="179" fontId="13" fillId="0" borderId="34" xfId="16" applyNumberFormat="1" applyFont="1" applyBorder="1" applyAlignment="1">
      <alignment horizontal="center" vertical="center" wrapText="1"/>
    </xf>
    <xf numFmtId="0" fontId="0" fillId="0" borderId="34" xfId="16" applyNumberFormat="1" applyFont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178" fontId="14" fillId="0" borderId="34" xfId="0" applyNumberFormat="1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41" fontId="13" fillId="0" borderId="3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41" fontId="9" fillId="0" borderId="14" xfId="0" applyNumberFormat="1" applyFont="1" applyBorder="1" applyAlignment="1">
      <alignment horizontal="center" vertical="center" wrapText="1"/>
    </xf>
    <xf numFmtId="41" fontId="9" fillId="0" borderId="34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topLeftCell="A2" zoomScaleSheetLayoutView="100" workbookViewId="0">
      <selection activeCell="A12" sqref="A12"/>
    </sheetView>
  </sheetViews>
  <sheetFormatPr defaultRowHeight="16.5"/>
  <cols>
    <col min="1" max="1" width="11.125" customWidth="1"/>
    <col min="2" max="2" width="16.375" customWidth="1"/>
    <col min="3" max="3" width="58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72" t="s">
        <v>35</v>
      </c>
      <c r="B1" s="73"/>
      <c r="C1" s="73"/>
      <c r="D1" s="73"/>
      <c r="E1" s="73"/>
      <c r="F1" s="73"/>
      <c r="G1" s="73"/>
      <c r="H1" s="74"/>
    </row>
    <row r="2" spans="1:8" ht="17.25" thickBot="1">
      <c r="A2" s="23"/>
      <c r="B2" s="24"/>
      <c r="C2" s="24"/>
      <c r="D2" s="24"/>
      <c r="E2" s="24"/>
      <c r="F2" s="24"/>
      <c r="G2" s="24"/>
      <c r="H2" s="25"/>
    </row>
    <row r="3" spans="1:8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8" ht="20.100000000000001" customHeight="1" thickTop="1">
      <c r="A4" s="75" t="s">
        <v>0</v>
      </c>
      <c r="B4" s="76"/>
      <c r="C4" s="78"/>
      <c r="D4" s="78"/>
      <c r="E4" s="76"/>
      <c r="F4" s="79"/>
      <c r="G4" s="80">
        <f>SUM(G6:G18)</f>
        <v>1708000</v>
      </c>
      <c r="H4" s="5">
        <f>COUNTIF(H6:H18,"카드")</f>
        <v>7</v>
      </c>
    </row>
    <row r="5" spans="1:8" ht="20.100000000000001" customHeight="1">
      <c r="A5" s="75"/>
      <c r="B5" s="77"/>
      <c r="C5" s="78"/>
      <c r="D5" s="78"/>
      <c r="E5" s="77"/>
      <c r="F5" s="79"/>
      <c r="G5" s="80"/>
      <c r="H5" s="6">
        <f>COUNTIF(H6:H18, "현금")</f>
        <v>6</v>
      </c>
    </row>
    <row r="6" spans="1:8" s="9" customFormat="1" ht="34.5" customHeight="1">
      <c r="A6" s="50">
        <v>1</v>
      </c>
      <c r="B6" s="51" t="s">
        <v>26</v>
      </c>
      <c r="C6" s="53" t="s">
        <v>36</v>
      </c>
      <c r="D6" s="52">
        <v>0</v>
      </c>
      <c r="E6" s="53" t="s">
        <v>45</v>
      </c>
      <c r="F6" s="52">
        <v>0</v>
      </c>
      <c r="G6" s="54">
        <v>50000</v>
      </c>
      <c r="H6" s="55" t="s">
        <v>65</v>
      </c>
    </row>
    <row r="7" spans="1:8" s="18" customFormat="1" ht="34.5" customHeight="1">
      <c r="A7" s="37">
        <v>2</v>
      </c>
      <c r="B7" s="38" t="s">
        <v>27</v>
      </c>
      <c r="C7" s="40" t="s">
        <v>36</v>
      </c>
      <c r="D7" s="56">
        <v>0</v>
      </c>
      <c r="E7" s="40" t="s">
        <v>46</v>
      </c>
      <c r="F7" s="56">
        <v>0</v>
      </c>
      <c r="G7" s="57">
        <v>50000</v>
      </c>
      <c r="H7" s="41" t="s">
        <v>64</v>
      </c>
    </row>
    <row r="8" spans="1:8" s="18" customFormat="1" ht="34.5" customHeight="1">
      <c r="A8" s="37">
        <v>3</v>
      </c>
      <c r="B8" s="38" t="s">
        <v>27</v>
      </c>
      <c r="C8" s="40" t="s">
        <v>37</v>
      </c>
      <c r="D8" s="56" t="s">
        <v>59</v>
      </c>
      <c r="E8" s="40" t="s">
        <v>47</v>
      </c>
      <c r="F8" s="56">
        <v>13</v>
      </c>
      <c r="G8" s="57">
        <v>117000</v>
      </c>
      <c r="H8" s="41" t="s">
        <v>66</v>
      </c>
    </row>
    <row r="9" spans="1:8" s="18" customFormat="1" ht="34.5" customHeight="1">
      <c r="A9" s="50">
        <v>4</v>
      </c>
      <c r="B9" s="38" t="s">
        <v>28</v>
      </c>
      <c r="C9" s="40" t="s">
        <v>38</v>
      </c>
      <c r="D9" s="56" t="s">
        <v>58</v>
      </c>
      <c r="E9" s="40" t="s">
        <v>48</v>
      </c>
      <c r="F9" s="56">
        <v>10</v>
      </c>
      <c r="G9" s="57">
        <v>284000</v>
      </c>
      <c r="H9" s="41" t="s">
        <v>66</v>
      </c>
    </row>
    <row r="10" spans="1:8" s="18" customFormat="1" ht="34.5" customHeight="1">
      <c r="A10" s="37">
        <v>5</v>
      </c>
      <c r="B10" s="38" t="s">
        <v>29</v>
      </c>
      <c r="C10" s="40" t="s">
        <v>39</v>
      </c>
      <c r="D10" s="56" t="s">
        <v>60</v>
      </c>
      <c r="E10" s="40" t="s">
        <v>49</v>
      </c>
      <c r="F10" s="56">
        <v>3</v>
      </c>
      <c r="G10" s="57">
        <v>99000</v>
      </c>
      <c r="H10" s="41" t="s">
        <v>66</v>
      </c>
    </row>
    <row r="11" spans="1:8" s="18" customFormat="1" ht="34.5" customHeight="1">
      <c r="A11" s="37">
        <v>6</v>
      </c>
      <c r="B11" s="38" t="s">
        <v>30</v>
      </c>
      <c r="C11" s="40" t="s">
        <v>40</v>
      </c>
      <c r="D11" s="56">
        <v>0</v>
      </c>
      <c r="E11" s="40" t="s">
        <v>50</v>
      </c>
      <c r="F11" s="56">
        <v>0</v>
      </c>
      <c r="G11" s="57">
        <v>50000</v>
      </c>
      <c r="H11" s="41" t="s">
        <v>64</v>
      </c>
    </row>
    <row r="12" spans="1:8" s="18" customFormat="1" ht="34.5" customHeight="1">
      <c r="A12" s="50">
        <v>7</v>
      </c>
      <c r="B12" s="38" t="s">
        <v>31</v>
      </c>
      <c r="C12" s="40" t="s">
        <v>42</v>
      </c>
      <c r="D12" s="56" t="s">
        <v>61</v>
      </c>
      <c r="E12" s="40" t="s">
        <v>51</v>
      </c>
      <c r="F12" s="56">
        <v>12</v>
      </c>
      <c r="G12" s="57">
        <v>203000</v>
      </c>
      <c r="H12" s="41" t="s">
        <v>66</v>
      </c>
    </row>
    <row r="13" spans="1:8" s="18" customFormat="1" ht="34.5" customHeight="1">
      <c r="A13" s="37">
        <v>8</v>
      </c>
      <c r="B13" s="38" t="s">
        <v>32</v>
      </c>
      <c r="C13" s="40" t="s">
        <v>43</v>
      </c>
      <c r="D13" s="56" t="s">
        <v>59</v>
      </c>
      <c r="E13" s="40" t="s">
        <v>52</v>
      </c>
      <c r="F13" s="56">
        <v>11</v>
      </c>
      <c r="G13" s="57">
        <v>99000</v>
      </c>
      <c r="H13" s="41" t="s">
        <v>66</v>
      </c>
    </row>
    <row r="14" spans="1:8" s="18" customFormat="1" ht="34.5" customHeight="1">
      <c r="A14" s="37">
        <v>9</v>
      </c>
      <c r="B14" s="38" t="s">
        <v>32</v>
      </c>
      <c r="C14" s="40" t="s">
        <v>36</v>
      </c>
      <c r="D14" s="56">
        <v>0</v>
      </c>
      <c r="E14" s="40" t="s">
        <v>53</v>
      </c>
      <c r="F14" s="56">
        <v>0</v>
      </c>
      <c r="G14" s="57">
        <v>50000</v>
      </c>
      <c r="H14" s="41" t="s">
        <v>64</v>
      </c>
    </row>
    <row r="15" spans="1:8" s="18" customFormat="1" ht="34.5" customHeight="1">
      <c r="A15" s="50">
        <v>10</v>
      </c>
      <c r="B15" s="38" t="s">
        <v>33</v>
      </c>
      <c r="C15" s="40" t="s">
        <v>36</v>
      </c>
      <c r="D15" s="56">
        <v>0</v>
      </c>
      <c r="E15" s="40" t="s">
        <v>54</v>
      </c>
      <c r="F15" s="56">
        <v>0</v>
      </c>
      <c r="G15" s="57">
        <v>50000</v>
      </c>
      <c r="H15" s="41" t="s">
        <v>64</v>
      </c>
    </row>
    <row r="16" spans="1:8" s="18" customFormat="1" ht="34.5" customHeight="1">
      <c r="A16" s="37">
        <v>11</v>
      </c>
      <c r="B16" s="38" t="s">
        <v>34</v>
      </c>
      <c r="C16" s="40" t="s">
        <v>41</v>
      </c>
      <c r="D16" s="56" t="s">
        <v>62</v>
      </c>
      <c r="E16" s="40" t="s">
        <v>55</v>
      </c>
      <c r="F16" s="56">
        <v>15</v>
      </c>
      <c r="G16" s="57">
        <v>210000</v>
      </c>
      <c r="H16" s="41" t="s">
        <v>66</v>
      </c>
    </row>
    <row r="17" spans="1:8" s="18" customFormat="1" ht="34.5" customHeight="1">
      <c r="A17" s="37">
        <v>12</v>
      </c>
      <c r="B17" s="38" t="s">
        <v>33</v>
      </c>
      <c r="C17" s="40" t="s">
        <v>36</v>
      </c>
      <c r="D17" s="56">
        <v>0</v>
      </c>
      <c r="E17" s="40" t="s">
        <v>56</v>
      </c>
      <c r="F17" s="56">
        <v>0</v>
      </c>
      <c r="G17" s="57">
        <v>50000</v>
      </c>
      <c r="H17" s="41" t="s">
        <v>64</v>
      </c>
    </row>
    <row r="18" spans="1:8" s="18" customFormat="1" ht="34.5" customHeight="1">
      <c r="A18" s="37">
        <v>13</v>
      </c>
      <c r="B18" s="38" t="s">
        <v>33</v>
      </c>
      <c r="C18" s="40" t="s">
        <v>44</v>
      </c>
      <c r="D18" s="56" t="s">
        <v>63</v>
      </c>
      <c r="E18" s="40" t="s">
        <v>57</v>
      </c>
      <c r="F18" s="56">
        <v>50</v>
      </c>
      <c r="G18" s="57">
        <v>396000</v>
      </c>
      <c r="H18" s="41" t="s">
        <v>66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view="pageBreakPreview" zoomScaleSheetLayoutView="100" workbookViewId="0">
      <selection activeCell="E12" sqref="E12"/>
    </sheetView>
  </sheetViews>
  <sheetFormatPr defaultRowHeight="16.5"/>
  <cols>
    <col min="1" max="2" width="10.375" customWidth="1"/>
    <col min="3" max="3" width="54.625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2" t="s">
        <v>67</v>
      </c>
      <c r="B1" s="73"/>
      <c r="C1" s="73"/>
      <c r="D1" s="73"/>
      <c r="E1" s="73"/>
      <c r="F1" s="73"/>
      <c r="G1" s="73"/>
      <c r="H1" s="74"/>
    </row>
    <row r="2" spans="1:8" ht="17.25" thickBot="1">
      <c r="A2" s="23"/>
      <c r="B2" s="24"/>
      <c r="C2" s="24"/>
      <c r="D2" s="24"/>
      <c r="E2" s="24"/>
      <c r="F2" s="24"/>
      <c r="G2" s="24"/>
      <c r="H2" s="25"/>
    </row>
    <row r="3" spans="1:8" ht="36" customHeight="1">
      <c r="A3" s="63" t="s">
        <v>7</v>
      </c>
      <c r="B3" s="64" t="s">
        <v>6</v>
      </c>
      <c r="C3" s="65" t="s">
        <v>4</v>
      </c>
      <c r="D3" s="66" t="s">
        <v>3</v>
      </c>
      <c r="E3" s="66" t="s">
        <v>2</v>
      </c>
      <c r="F3" s="66" t="s">
        <v>5</v>
      </c>
      <c r="G3" s="66" t="s">
        <v>1</v>
      </c>
      <c r="H3" s="67" t="s">
        <v>8</v>
      </c>
    </row>
    <row r="4" spans="1:8" ht="20.100000000000001" customHeight="1">
      <c r="A4" s="81" t="s">
        <v>0</v>
      </c>
      <c r="B4" s="82"/>
      <c r="C4" s="83"/>
      <c r="D4" s="83"/>
      <c r="E4" s="83"/>
      <c r="F4" s="83"/>
      <c r="G4" s="84">
        <f>SUM(G6:G9)</f>
        <v>44000</v>
      </c>
      <c r="H4" s="69">
        <f>COUNTIF(H6:H9,"카드")</f>
        <v>1</v>
      </c>
    </row>
    <row r="5" spans="1:8" ht="20.100000000000001" customHeight="1">
      <c r="A5" s="81"/>
      <c r="B5" s="83"/>
      <c r="C5" s="83"/>
      <c r="D5" s="83"/>
      <c r="E5" s="83"/>
      <c r="F5" s="83"/>
      <c r="G5" s="84"/>
      <c r="H5" s="70">
        <f>COUNTIF(H7:H29, "현금")</f>
        <v>0</v>
      </c>
    </row>
    <row r="6" spans="1:8" s="18" customFormat="1" ht="34.5" customHeight="1">
      <c r="A6" s="45">
        <v>1</v>
      </c>
      <c r="B6" s="38">
        <v>44548</v>
      </c>
      <c r="C6" s="68" t="s">
        <v>68</v>
      </c>
      <c r="D6" s="68" t="s">
        <v>70</v>
      </c>
      <c r="E6" s="68" t="s">
        <v>69</v>
      </c>
      <c r="F6" s="68">
        <v>5</v>
      </c>
      <c r="G6" s="47">
        <v>44000</v>
      </c>
      <c r="H6" s="71" t="s">
        <v>23</v>
      </c>
    </row>
    <row r="7" spans="1:8" s="9" customFormat="1" ht="34.5" customHeight="1">
      <c r="A7" s="45"/>
      <c r="B7" s="38"/>
      <c r="C7" s="61"/>
      <c r="D7" s="45"/>
      <c r="E7" s="45"/>
      <c r="F7" s="46"/>
      <c r="G7" s="47"/>
      <c r="H7" s="71"/>
    </row>
    <row r="8" spans="1:8" s="18" customFormat="1" ht="34.5" customHeight="1">
      <c r="A8" s="45"/>
      <c r="B8" s="38"/>
      <c r="C8" s="61"/>
      <c r="D8" s="45"/>
      <c r="E8" s="45"/>
      <c r="F8" s="46"/>
      <c r="G8" s="47"/>
      <c r="H8" s="71"/>
    </row>
    <row r="9" spans="1:8" s="18" customFormat="1" ht="34.5" customHeight="1">
      <c r="A9" s="45"/>
      <c r="B9" s="38"/>
      <c r="C9" s="61"/>
      <c r="D9" s="45"/>
      <c r="E9" s="45"/>
      <c r="F9" s="46"/>
      <c r="G9" s="47"/>
      <c r="H9" s="7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C14" sqref="C14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75</v>
      </c>
      <c r="B1" s="73"/>
      <c r="C1" s="73"/>
      <c r="D1" s="73"/>
      <c r="E1" s="73"/>
      <c r="F1" s="73"/>
      <c r="G1" s="73"/>
      <c r="H1" s="74"/>
    </row>
    <row r="2" spans="1:10" ht="17.25" thickBot="1">
      <c r="A2" s="23"/>
      <c r="B2" s="24"/>
      <c r="C2" s="24"/>
      <c r="D2" s="24"/>
      <c r="E2" s="24"/>
      <c r="F2" s="24"/>
      <c r="G2" s="24"/>
      <c r="H2" s="25"/>
    </row>
    <row r="3" spans="1:10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10" ht="20.100000000000001" customHeight="1" thickTop="1">
      <c r="A4" s="85" t="s">
        <v>0</v>
      </c>
      <c r="B4" s="86"/>
      <c r="C4" s="87"/>
      <c r="D4" s="86"/>
      <c r="E4" s="86"/>
      <c r="F4" s="89"/>
      <c r="G4" s="90">
        <f>SUM(G6:G20)</f>
        <v>181000</v>
      </c>
      <c r="H4" s="3">
        <f>COUNTIF(H6:H20,"카드")</f>
        <v>2</v>
      </c>
    </row>
    <row r="5" spans="1:10" ht="20.100000000000001" customHeight="1">
      <c r="A5" s="85"/>
      <c r="B5" s="86"/>
      <c r="C5" s="88"/>
      <c r="D5" s="86"/>
      <c r="E5" s="86"/>
      <c r="F5" s="89"/>
      <c r="G5" s="90"/>
      <c r="H5" s="4">
        <f>COUNTIF(H6:H20, "현금")</f>
        <v>0</v>
      </c>
    </row>
    <row r="6" spans="1:10" ht="37.5" customHeight="1" thickBot="1">
      <c r="A6" s="37">
        <v>1</v>
      </c>
      <c r="B6" s="38">
        <v>44548</v>
      </c>
      <c r="C6" s="39" t="s">
        <v>71</v>
      </c>
      <c r="D6" s="42" t="s">
        <v>72</v>
      </c>
      <c r="E6" s="40" t="s">
        <v>73</v>
      </c>
      <c r="F6" s="43">
        <v>8</v>
      </c>
      <c r="G6" s="42">
        <v>148000</v>
      </c>
      <c r="H6" s="41" t="s">
        <v>24</v>
      </c>
      <c r="I6" s="2"/>
      <c r="J6" s="1"/>
    </row>
    <row r="7" spans="1:10" s="18" customFormat="1" ht="37.5" customHeight="1" thickBot="1">
      <c r="A7" s="37">
        <v>2</v>
      </c>
      <c r="B7" s="38">
        <v>44554</v>
      </c>
      <c r="C7" s="39" t="s">
        <v>74</v>
      </c>
      <c r="D7" s="42" t="s">
        <v>25</v>
      </c>
      <c r="E7" s="40" t="s">
        <v>73</v>
      </c>
      <c r="F7" s="43">
        <v>4</v>
      </c>
      <c r="G7" s="42">
        <v>33000</v>
      </c>
      <c r="H7" s="41" t="s">
        <v>24</v>
      </c>
      <c r="I7" s="2"/>
      <c r="J7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1" sqref="C11"/>
    </sheetView>
  </sheetViews>
  <sheetFormatPr defaultRowHeight="16.5"/>
  <cols>
    <col min="1" max="1" width="10.375" customWidth="1"/>
    <col min="2" max="2" width="12.875" customWidth="1"/>
    <col min="3" max="3" width="57.375" bestFit="1" customWidth="1"/>
    <col min="4" max="4" width="39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78</v>
      </c>
      <c r="B1" s="73"/>
      <c r="C1" s="73"/>
      <c r="D1" s="73"/>
      <c r="E1" s="73"/>
      <c r="F1" s="73"/>
      <c r="G1" s="73"/>
      <c r="H1" s="74"/>
    </row>
    <row r="2" spans="1:10" ht="17.25" thickBot="1">
      <c r="A2" s="23"/>
      <c r="B2" s="24"/>
      <c r="C2" s="24"/>
      <c r="D2" s="24"/>
      <c r="E2" s="24"/>
      <c r="F2" s="24"/>
      <c r="G2" s="24"/>
      <c r="H2" s="25"/>
    </row>
    <row r="3" spans="1:10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10" ht="20.100000000000001" customHeight="1" thickTop="1">
      <c r="A4" s="85" t="s">
        <v>0</v>
      </c>
      <c r="B4" s="86"/>
      <c r="C4" s="93"/>
      <c r="D4" s="86"/>
      <c r="E4" s="86"/>
      <c r="F4" s="89"/>
      <c r="G4" s="90">
        <f>SUM(G6:G29)</f>
        <v>100000</v>
      </c>
      <c r="H4" s="3">
        <f>COUNTIF(H6:H29,"카드")</f>
        <v>1</v>
      </c>
    </row>
    <row r="5" spans="1:10" ht="20.100000000000001" customHeight="1">
      <c r="A5" s="91"/>
      <c r="B5" s="92"/>
      <c r="C5" s="88"/>
      <c r="D5" s="92"/>
      <c r="E5" s="92"/>
      <c r="F5" s="94"/>
      <c r="G5" s="95"/>
      <c r="H5" s="8">
        <f>COUNTIF(H6:H29, "현금")</f>
        <v>0</v>
      </c>
    </row>
    <row r="6" spans="1:10" s="18" customFormat="1" ht="36" customHeight="1" thickBot="1">
      <c r="A6" s="16">
        <v>1</v>
      </c>
      <c r="B6" s="19">
        <v>44167</v>
      </c>
      <c r="C6" s="39" t="s">
        <v>76</v>
      </c>
      <c r="D6" s="20" t="s">
        <v>77</v>
      </c>
      <c r="E6" s="21" t="s">
        <v>73</v>
      </c>
      <c r="F6" s="22">
        <v>2</v>
      </c>
      <c r="G6" s="17">
        <v>100000</v>
      </c>
      <c r="H6" s="7" t="s">
        <v>24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A2" sqref="A2"/>
    </sheetView>
  </sheetViews>
  <sheetFormatPr defaultRowHeight="16.5"/>
  <cols>
    <col min="1" max="2" width="10.375" customWidth="1"/>
    <col min="3" max="3" width="68.625" customWidth="1"/>
    <col min="4" max="4" width="31.5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2" t="s">
        <v>79</v>
      </c>
      <c r="B1" s="73"/>
      <c r="C1" s="73"/>
      <c r="D1" s="73"/>
      <c r="E1" s="73"/>
      <c r="F1" s="73"/>
      <c r="G1" s="73"/>
      <c r="H1" s="74"/>
    </row>
    <row r="2" spans="1:8" ht="17.25" thickBot="1">
      <c r="A2" s="23"/>
      <c r="B2" s="24"/>
      <c r="C2" s="24"/>
      <c r="D2" s="24"/>
      <c r="E2" s="24"/>
      <c r="F2" s="24"/>
      <c r="G2" s="24"/>
      <c r="H2" s="25"/>
    </row>
    <row r="3" spans="1:8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8" ht="20.100000000000001" customHeight="1" thickTop="1">
      <c r="A4" s="85" t="s">
        <v>0</v>
      </c>
      <c r="B4" s="86"/>
      <c r="C4" s="96"/>
      <c r="D4" s="86"/>
      <c r="E4" s="86"/>
      <c r="F4" s="89"/>
      <c r="G4" s="90">
        <f>SUM(G6:G29)</f>
        <v>0</v>
      </c>
      <c r="H4" s="3">
        <f>COUNTIF(H6:H29,"카드")</f>
        <v>0</v>
      </c>
    </row>
    <row r="5" spans="1:8" ht="20.100000000000001" customHeight="1">
      <c r="A5" s="85"/>
      <c r="B5" s="86"/>
      <c r="C5" s="86"/>
      <c r="D5" s="86"/>
      <c r="E5" s="86"/>
      <c r="F5" s="89"/>
      <c r="G5" s="90"/>
      <c r="H5" s="4">
        <f>COUNTIF(H6:H29, "현금")</f>
        <v>0</v>
      </c>
    </row>
    <row r="6" spans="1:8" s="9" customFormat="1" ht="34.5" customHeight="1" thickBot="1">
      <c r="A6" s="29">
        <v>1</v>
      </c>
      <c r="B6" s="26"/>
      <c r="C6" s="32" t="s">
        <v>19</v>
      </c>
      <c r="D6" s="30"/>
      <c r="E6" s="44"/>
      <c r="F6" s="22"/>
      <c r="G6" s="27"/>
      <c r="H6" s="3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Normal="100" zoomScaleSheetLayoutView="100" workbookViewId="0">
      <selection activeCell="A2" sqref="A2"/>
    </sheetView>
  </sheetViews>
  <sheetFormatPr defaultRowHeight="16.5"/>
  <cols>
    <col min="1" max="2" width="10.375" style="18" customWidth="1"/>
    <col min="3" max="3" width="51.875" style="18" bestFit="1" customWidth="1"/>
    <col min="4" max="4" width="37.5" style="18" customWidth="1"/>
    <col min="5" max="5" width="46.5" style="18" bestFit="1" customWidth="1"/>
    <col min="6" max="6" width="10.125" style="18" customWidth="1"/>
    <col min="7" max="7" width="14.625" style="18" customWidth="1"/>
    <col min="8" max="8" width="15.25" style="18" bestFit="1" customWidth="1"/>
    <col min="9" max="9" width="10.875" style="18" bestFit="1" customWidth="1"/>
    <col min="10" max="10" width="10.75" style="18" bestFit="1" customWidth="1"/>
    <col min="11" max="16384" width="9" style="18"/>
  </cols>
  <sheetData>
    <row r="1" spans="1:8" ht="35.25" customHeight="1">
      <c r="A1" s="72" t="s">
        <v>83</v>
      </c>
      <c r="B1" s="73"/>
      <c r="C1" s="73"/>
      <c r="D1" s="73"/>
      <c r="E1" s="73"/>
      <c r="F1" s="73"/>
      <c r="G1" s="73"/>
      <c r="H1" s="74"/>
    </row>
    <row r="2" spans="1:8" ht="17.25" thickBot="1">
      <c r="A2" s="23"/>
      <c r="B2" s="24"/>
      <c r="C2" s="24"/>
      <c r="D2" s="24"/>
      <c r="E2" s="24"/>
      <c r="F2" s="24"/>
      <c r="G2" s="24"/>
      <c r="H2" s="25"/>
    </row>
    <row r="3" spans="1:8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8" ht="20.100000000000001" customHeight="1" thickTop="1">
      <c r="A4" s="85" t="s">
        <v>0</v>
      </c>
      <c r="B4" s="86"/>
      <c r="C4" s="93"/>
      <c r="D4" s="86"/>
      <c r="E4" s="86"/>
      <c r="F4" s="89"/>
      <c r="G4" s="90">
        <f>SUM(G6:G30)</f>
        <v>321000</v>
      </c>
      <c r="H4" s="3">
        <f>COUNTIF(H6:H20,"카드")</f>
        <v>1</v>
      </c>
    </row>
    <row r="5" spans="1:8" ht="20.100000000000001" customHeight="1">
      <c r="A5" s="91"/>
      <c r="B5" s="92"/>
      <c r="C5" s="88"/>
      <c r="D5" s="92"/>
      <c r="E5" s="92"/>
      <c r="F5" s="94"/>
      <c r="G5" s="95"/>
      <c r="H5" s="8">
        <f>COUNTIF(H6:H20, "현금")</f>
        <v>0</v>
      </c>
    </row>
    <row r="6" spans="1:8" ht="36" customHeight="1" thickBot="1">
      <c r="A6" s="29">
        <v>1</v>
      </c>
      <c r="B6" s="26">
        <v>44180</v>
      </c>
      <c r="C6" s="39" t="s">
        <v>80</v>
      </c>
      <c r="D6" s="30" t="s">
        <v>81</v>
      </c>
      <c r="E6" s="28" t="s">
        <v>82</v>
      </c>
      <c r="F6" s="22">
        <v>23</v>
      </c>
      <c r="G6" s="27">
        <v>321000</v>
      </c>
      <c r="H6" s="31" t="s">
        <v>24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18" sqref="E18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84</v>
      </c>
      <c r="B1" s="73"/>
      <c r="C1" s="73"/>
      <c r="D1" s="73"/>
      <c r="E1" s="73"/>
      <c r="F1" s="73"/>
      <c r="G1" s="73"/>
      <c r="H1" s="74"/>
    </row>
    <row r="2" spans="1:10" ht="17.25" thickBot="1">
      <c r="A2" s="23"/>
      <c r="B2" s="24"/>
      <c r="C2" s="24"/>
      <c r="D2" s="24"/>
      <c r="E2" s="24"/>
      <c r="F2" s="24"/>
      <c r="G2" s="24"/>
      <c r="H2" s="25"/>
    </row>
    <row r="3" spans="1:10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10" ht="20.100000000000001" customHeight="1" thickTop="1">
      <c r="A4" s="85" t="s">
        <v>0</v>
      </c>
      <c r="B4" s="86"/>
      <c r="C4" s="93"/>
      <c r="D4" s="86"/>
      <c r="E4" s="86"/>
      <c r="F4" s="89"/>
      <c r="G4" s="90">
        <f>SUM(G6:G9)</f>
        <v>0</v>
      </c>
      <c r="H4" s="3">
        <f>COUNTIF(H6:H13,"카드")</f>
        <v>0</v>
      </c>
    </row>
    <row r="5" spans="1:10" ht="20.100000000000001" customHeight="1">
      <c r="A5" s="91"/>
      <c r="B5" s="92"/>
      <c r="C5" s="88"/>
      <c r="D5" s="92"/>
      <c r="E5" s="92"/>
      <c r="F5" s="94"/>
      <c r="G5" s="95"/>
      <c r="H5" s="8">
        <f>COUNTIF(H6:H12, "현금")</f>
        <v>0</v>
      </c>
    </row>
    <row r="6" spans="1:10" s="15" customFormat="1" ht="36" customHeight="1" thickBot="1">
      <c r="A6" s="16"/>
      <c r="B6" s="19"/>
      <c r="C6" s="32" t="s">
        <v>18</v>
      </c>
      <c r="D6" s="20"/>
      <c r="E6" s="21"/>
      <c r="F6" s="22"/>
      <c r="G6" s="17"/>
      <c r="H6" s="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A2" sqref="A2"/>
    </sheetView>
  </sheetViews>
  <sheetFormatPr defaultRowHeight="16.5"/>
  <cols>
    <col min="1" max="2" width="10.375" style="18" customWidth="1"/>
    <col min="3" max="3" width="38.75" style="18" bestFit="1" customWidth="1"/>
    <col min="4" max="4" width="32.75" style="18" bestFit="1" customWidth="1"/>
    <col min="5" max="5" width="31.125" style="18" bestFit="1" customWidth="1"/>
    <col min="6" max="6" width="8.375" style="18" customWidth="1"/>
    <col min="7" max="7" width="14.625" style="18" customWidth="1"/>
    <col min="8" max="8" width="15.25" style="18" bestFit="1" customWidth="1"/>
    <col min="9" max="9" width="10.875" style="18" bestFit="1" customWidth="1"/>
    <col min="10" max="10" width="10.75" style="18" bestFit="1" customWidth="1"/>
    <col min="11" max="16384" width="9" style="18"/>
  </cols>
  <sheetData>
    <row r="1" spans="1:8" ht="35.25" customHeight="1">
      <c r="A1" s="72" t="s">
        <v>85</v>
      </c>
      <c r="B1" s="73"/>
      <c r="C1" s="73"/>
      <c r="D1" s="73"/>
      <c r="E1" s="73"/>
      <c r="F1" s="73"/>
      <c r="G1" s="73"/>
      <c r="H1" s="74"/>
    </row>
    <row r="2" spans="1:8" ht="17.25" thickBot="1">
      <c r="A2" s="23"/>
      <c r="B2" s="24"/>
      <c r="C2" s="24"/>
      <c r="D2" s="24"/>
      <c r="E2" s="24"/>
      <c r="F2" s="24"/>
      <c r="G2" s="24"/>
      <c r="H2" s="25"/>
    </row>
    <row r="3" spans="1:8" ht="36" customHeight="1" thickBot="1">
      <c r="A3" s="33" t="s">
        <v>10</v>
      </c>
      <c r="B3" s="11" t="s">
        <v>11</v>
      </c>
      <c r="C3" s="11" t="s">
        <v>12</v>
      </c>
      <c r="D3" s="11" t="s">
        <v>13</v>
      </c>
      <c r="E3" s="11" t="s">
        <v>14</v>
      </c>
      <c r="F3" s="11" t="s">
        <v>15</v>
      </c>
      <c r="G3" s="11" t="s">
        <v>16</v>
      </c>
      <c r="H3" s="34" t="s">
        <v>17</v>
      </c>
    </row>
    <row r="4" spans="1:8" ht="20.100000000000001" customHeight="1" thickTop="1">
      <c r="A4" s="97" t="s">
        <v>0</v>
      </c>
      <c r="B4" s="92"/>
      <c r="C4" s="88"/>
      <c r="D4" s="92"/>
      <c r="E4" s="92"/>
      <c r="F4" s="92"/>
      <c r="G4" s="101">
        <f>SUM(G6:G16)</f>
        <v>0</v>
      </c>
      <c r="H4" s="35">
        <f>COUNTIF(H6:H17,"카드")</f>
        <v>0</v>
      </c>
    </row>
    <row r="5" spans="1:8" ht="20.100000000000001" customHeight="1">
      <c r="A5" s="98"/>
      <c r="B5" s="99"/>
      <c r="C5" s="100"/>
      <c r="D5" s="99"/>
      <c r="E5" s="99"/>
      <c r="F5" s="99"/>
      <c r="G5" s="102"/>
      <c r="H5" s="36">
        <f>COUNTIF(H6:H16, "현금")</f>
        <v>0</v>
      </c>
    </row>
    <row r="6" spans="1:8" ht="40.5" customHeight="1" thickBot="1">
      <c r="A6" s="58">
        <v>1</v>
      </c>
      <c r="B6" s="38"/>
      <c r="C6" s="32" t="s">
        <v>19</v>
      </c>
      <c r="D6" s="62"/>
      <c r="E6" s="62"/>
      <c r="F6" s="59"/>
      <c r="G6" s="60"/>
      <c r="H6" s="3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G20" sqref="G20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86</v>
      </c>
      <c r="B1" s="73"/>
      <c r="C1" s="73"/>
      <c r="D1" s="73"/>
      <c r="E1" s="73"/>
      <c r="F1" s="73"/>
      <c r="G1" s="73"/>
      <c r="H1" s="74"/>
    </row>
    <row r="2" spans="1:10" ht="17.25" thickBot="1">
      <c r="A2" s="23"/>
      <c r="B2" s="24"/>
      <c r="C2" s="24"/>
      <c r="D2" s="24"/>
      <c r="E2" s="24"/>
      <c r="F2" s="24"/>
      <c r="G2" s="24"/>
      <c r="H2" s="25"/>
    </row>
    <row r="3" spans="1:10" ht="36" customHeight="1" thickBot="1">
      <c r="A3" s="10" t="s">
        <v>7</v>
      </c>
      <c r="B3" s="11" t="s">
        <v>6</v>
      </c>
      <c r="C3" s="12" t="s">
        <v>4</v>
      </c>
      <c r="D3" s="13" t="s">
        <v>3</v>
      </c>
      <c r="E3" s="13" t="s">
        <v>2</v>
      </c>
      <c r="F3" s="13" t="s">
        <v>5</v>
      </c>
      <c r="G3" s="13" t="s">
        <v>1</v>
      </c>
      <c r="H3" s="14" t="s">
        <v>8</v>
      </c>
    </row>
    <row r="4" spans="1:10" ht="20.100000000000001" customHeight="1" thickTop="1">
      <c r="A4" s="85" t="s">
        <v>0</v>
      </c>
      <c r="B4" s="86"/>
      <c r="C4" s="93"/>
      <c r="D4" s="86"/>
      <c r="E4" s="86"/>
      <c r="F4" s="89"/>
      <c r="G4" s="90">
        <f>SUM(G6:G6)</f>
        <v>32000</v>
      </c>
      <c r="H4" s="3">
        <f>COUNTIF(H6:H6,"카드")</f>
        <v>1</v>
      </c>
    </row>
    <row r="5" spans="1:10" ht="20.100000000000001" customHeight="1">
      <c r="A5" s="91"/>
      <c r="B5" s="92"/>
      <c r="C5" s="88"/>
      <c r="D5" s="92"/>
      <c r="E5" s="92"/>
      <c r="F5" s="94"/>
      <c r="G5" s="95"/>
      <c r="H5" s="8">
        <f>COUNTIF(H6:H6, "현금")</f>
        <v>0</v>
      </c>
    </row>
    <row r="6" spans="1:10" s="15" customFormat="1" ht="36" customHeight="1" thickBot="1">
      <c r="A6" s="16">
        <v>1</v>
      </c>
      <c r="B6" s="19">
        <v>44145</v>
      </c>
      <c r="C6" s="39" t="s">
        <v>20</v>
      </c>
      <c r="D6" s="20" t="s">
        <v>21</v>
      </c>
      <c r="E6" s="21" t="s">
        <v>22</v>
      </c>
      <c r="F6" s="22">
        <v>5</v>
      </c>
      <c r="G6" s="17">
        <v>32000</v>
      </c>
      <c r="H6" s="7" t="s">
        <v>23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view="pageBreakPreview" zoomScaleSheetLayoutView="100" workbookViewId="0">
      <selection activeCell="D11" sqref="D11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2" t="s">
        <v>87</v>
      </c>
      <c r="B1" s="73"/>
      <c r="C1" s="73"/>
      <c r="D1" s="73"/>
      <c r="E1" s="73"/>
      <c r="F1" s="73"/>
      <c r="G1" s="73"/>
      <c r="H1" s="74"/>
    </row>
    <row r="2" spans="1:8" ht="17.25" thickBot="1">
      <c r="A2" s="23"/>
      <c r="B2" s="24"/>
      <c r="C2" s="24"/>
      <c r="D2" s="24"/>
      <c r="E2" s="24"/>
      <c r="F2" s="24"/>
      <c r="G2" s="24"/>
      <c r="H2" s="25"/>
    </row>
    <row r="3" spans="1:8" ht="36" customHeight="1" thickBot="1">
      <c r="A3" s="33" t="s">
        <v>7</v>
      </c>
      <c r="B3" s="11" t="s">
        <v>6</v>
      </c>
      <c r="C3" s="11" t="s">
        <v>4</v>
      </c>
      <c r="D3" s="11" t="s">
        <v>3</v>
      </c>
      <c r="E3" s="11" t="s">
        <v>9</v>
      </c>
      <c r="F3" s="11" t="s">
        <v>5</v>
      </c>
      <c r="G3" s="11" t="s">
        <v>1</v>
      </c>
      <c r="H3" s="34" t="s">
        <v>8</v>
      </c>
    </row>
    <row r="4" spans="1:8" ht="20.100000000000001" customHeight="1" thickTop="1">
      <c r="A4" s="97" t="s">
        <v>0</v>
      </c>
      <c r="B4" s="92"/>
      <c r="C4" s="88"/>
      <c r="D4" s="92"/>
      <c r="E4" s="92"/>
      <c r="F4" s="92"/>
      <c r="G4" s="101">
        <f>SUM(G6:G7)</f>
        <v>300000</v>
      </c>
      <c r="H4" s="35">
        <f>COUNTIF(H6:H7,"카드")</f>
        <v>2</v>
      </c>
    </row>
    <row r="5" spans="1:8" ht="20.100000000000001" customHeight="1">
      <c r="A5" s="98"/>
      <c r="B5" s="99"/>
      <c r="C5" s="100"/>
      <c r="D5" s="99"/>
      <c r="E5" s="99"/>
      <c r="F5" s="99"/>
      <c r="G5" s="102"/>
      <c r="H5" s="36">
        <f>COUNTIF(H7:H7, "현금")</f>
        <v>0</v>
      </c>
    </row>
    <row r="6" spans="1:8" s="18" customFormat="1" ht="36" customHeight="1">
      <c r="A6" s="48">
        <v>1</v>
      </c>
      <c r="B6" s="38">
        <v>44554</v>
      </c>
      <c r="C6" s="61" t="s">
        <v>88</v>
      </c>
      <c r="D6" s="45" t="s">
        <v>89</v>
      </c>
      <c r="E6" s="45" t="s">
        <v>90</v>
      </c>
      <c r="F6" s="46">
        <v>7</v>
      </c>
      <c r="G6" s="47">
        <v>150000</v>
      </c>
      <c r="H6" s="49" t="s">
        <v>24</v>
      </c>
    </row>
    <row r="7" spans="1:8" s="18" customFormat="1" ht="36" customHeight="1">
      <c r="A7" s="48">
        <v>1</v>
      </c>
      <c r="B7" s="38">
        <v>44554</v>
      </c>
      <c r="C7" s="61" t="s">
        <v>88</v>
      </c>
      <c r="D7" s="45" t="s">
        <v>91</v>
      </c>
      <c r="E7" s="45" t="s">
        <v>90</v>
      </c>
      <c r="F7" s="46">
        <v>7</v>
      </c>
      <c r="G7" s="47">
        <v>150000</v>
      </c>
      <c r="H7" s="49" t="s">
        <v>24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9</vt:i4>
      </vt:variant>
    </vt:vector>
  </HeadingPairs>
  <TitlesOfParts>
    <vt:vector size="19" baseType="lpstr">
      <vt:lpstr>이사장</vt:lpstr>
      <vt:lpstr>경영본부장</vt:lpstr>
      <vt:lpstr>환경본부장</vt:lpstr>
      <vt:lpstr>환경시설처장</vt:lpstr>
      <vt:lpstr>경영지원처장</vt:lpstr>
      <vt:lpstr>한밭체육시설처장</vt:lpstr>
      <vt:lpstr>체육청소년시설처장</vt:lpstr>
      <vt:lpstr>복지시설처장</vt:lpstr>
      <vt:lpstr>기반시설처장</vt:lpstr>
      <vt:lpstr>안전감사실장</vt:lpstr>
      <vt:lpstr>경영지원처장!Print_Area</vt:lpstr>
      <vt:lpstr>기반시설처장!Print_Area</vt:lpstr>
      <vt:lpstr>복지시설처장!Print_Area</vt:lpstr>
      <vt:lpstr>안전감사실장!Print_Area</vt:lpstr>
      <vt:lpstr>이사장!Print_Area</vt:lpstr>
      <vt:lpstr>체육청소년시설처장!Print_Area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2021-01-28T01:49:02Z</dcterms:modified>
</cp:coreProperties>
</file>